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<sst xmlns="http://schemas.openxmlformats.org/spreadsheetml/2006/main" count="46" uniqueCount="46">
  <si>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</si>
  <si>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</si>
  <si>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</si>
  <si>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</si>
  <si>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</si>
  <si>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ОКПД 2 43.29.1 Выполнение строительно-монтажных работ по объекту: строительство площадки для хранения металлолома на территории Комсомольской ТЭЦ-3 в рамках реализации инвестиционного проекта P_505-КТЭЦ3-20, г. Комсомольск-на Амуре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</si>
  <si>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</si>
  <si>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</si>
  <si>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</si>
  <si>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</si>
  <si>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</si>
  <si>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</si>
  <si>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</si>
  <si>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</si>
  <si>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</si>
  <si>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</si>
  <si>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</si>
  <si>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</si>
  <si>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</si>
  <si>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</si>
  <si>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</si>
  <si>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</si>
  <si>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</si>
  <si>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</si>
  <si>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>…</t>
  </si>
  <si>
    <t xml:space="preserve">Выполнение геодезической основы для строительства. Земляные работы</t>
  </si>
  <si>
    <t xml:space="preserve">Национальный режим предоставляется</t>
  </si>
  <si>
    <t xml:space="preserve">усл. ед.</t>
  </si>
  <si>
    <t>да</t>
  </si>
  <si>
    <t xml:space="preserve">28.22.14.12 Кран мостовой электрический</t>
  </si>
  <si>
    <t xml:space="preserve">Установлен режим запрета закупки иностранной продукции</t>
  </si>
  <si>
    <t xml:space="preserve">Выполнение строительно-монтажных работ</t>
  </si>
  <si>
    <t xml:space="preserve">Командировочные расходы</t>
  </si>
  <si>
    <t xml:space="preserve">Непредвиденные работы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</si>
  <si>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</si>
  <si>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</si>
  <si>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t xml:space="preserve">Итого без НДС </t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</si>
  <si>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</si>
  <si>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</si>
  <si>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</si>
  <si>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</si>
  <si>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</si>
  <si>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</si>
  <si>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</si>
  <si>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</si>
  <si>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theme="1"/>
        <rFont val="Times New Roman"/>
      </rP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</si>
</sst>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00000"/>
    <numFmt numFmtId="161" formatCode="#,##0.00000"/>
  </numFmts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2">
    <xf fontId="0" fillId="0" borderId="0" numFmtId="0" xfId="0"/>
    <xf fontId="1" fillId="0" borderId="0" numFmtId="0" xfId="0" applyFont="1" applyAlignment="1">
      <alignment horizontal="left" vertical="top"/>
    </xf>
    <xf fontId="2" fillId="0" borderId="0" numFmtId="0" xfId="0" applyFont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0" borderId="0" numFmtId="0" xfId="0" applyFont="1" applyAlignment="1" applyProtection="1">
      <alignment horizontal="center" vertical="top" wrapText="1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 wrapText="1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2" borderId="9" numFmtId="160" xfId="0" applyNumberFormat="1" applyFont="1" applyFill="1" applyBorder="1" applyAlignment="1">
      <alignment horizontal="right" vertical="center"/>
    </xf>
    <xf fontId="1" fillId="0" borderId="9" numFmtId="3" xfId="0" applyNumberFormat="1" applyFont="1" applyBorder="1" applyAlignment="1">
      <alignment horizontal="right" vertical="center"/>
    </xf>
    <xf fontId="1" fillId="0" borderId="11" numFmtId="0" xfId="0" applyFont="1" applyBorder="1" applyAlignment="1" applyProtection="1">
      <alignment horizontal="center" vertical="center"/>
      <protection locked="0"/>
    </xf>
    <xf fontId="1" fillId="0" borderId="12" numFmtId="0" xfId="0" applyFont="1" applyBorder="1" applyAlignment="1" applyProtection="1">
      <alignment horizontal="left" vertical="center" wrapText="1"/>
      <protection locked="0"/>
    </xf>
    <xf fontId="1" fillId="0" borderId="12" numFmtId="0" xfId="0" applyFont="1" applyBorder="1" applyAlignment="1" applyProtection="1">
      <alignment horizontal="center" vertical="center"/>
      <protection locked="0"/>
    </xf>
    <xf fontId="4" fillId="0" borderId="12" numFmtId="4" xfId="0" applyNumberFormat="1" applyFont="1" applyBorder="1" applyAlignment="1" applyProtection="1">
      <alignment horizontal="right" vertical="center"/>
      <protection locked="0"/>
    </xf>
    <xf fontId="1" fillId="0" borderId="12" numFmtId="3" xfId="0" applyNumberFormat="1" applyFont="1" applyBorder="1" applyAlignment="1" applyProtection="1">
      <alignment horizontal="right" vertical="center"/>
      <protection locked="0"/>
    </xf>
    <xf fontId="1" fillId="0" borderId="13" numFmtId="4" xfId="0" applyNumberFormat="1" applyFont="1" applyBorder="1" applyAlignment="1" applyProtection="1">
      <alignment horizontal="right" vertical="center"/>
      <protection locked="0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center"/>
    </xf>
    <xf fontId="1" fillId="0" borderId="0" numFmtId="0" xfId="0" applyFont="1" applyAlignment="1" applyProtection="1">
      <alignment horizontal="center" vertical="center"/>
      <protection locked="0"/>
    </xf>
    <xf fontId="1" fillId="3" borderId="0" numFmtId="0" xfId="0" applyFont="1" applyFill="1" applyAlignment="1" applyProtection="1">
      <alignment horizontal="left" vertical="center"/>
      <protection locked="0"/>
    </xf>
    <xf fontId="1" fillId="2" borderId="0" numFmtId="160" xfId="0" applyNumberFormat="1" applyFont="1" applyFill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11" numFmtId="0" xfId="0" applyFont="1" applyBorder="1" applyAlignment="1" applyProtection="1">
      <alignment horizontal="left" vertical="center" wrapText="1"/>
    </xf>
    <xf fontId="1" fillId="0" borderId="13" numFmtId="0" xfId="0" applyFont="1" applyBorder="1" applyAlignment="1" applyProtection="1">
      <alignment horizontal="center" vertical="center"/>
      <protection locked="0"/>
    </xf>
    <xf fontId="4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11" numFmtId="0" xfId="0" applyFont="1" applyBorder="1" applyAlignment="1" applyProtection="1">
      <alignment horizontal="left" vertical="center" wrapText="1"/>
      <protection locked="0"/>
    </xf>
    <xf fontId="3" fillId="0" borderId="11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2" borderId="9" numFmtId="161" xfId="0" applyNumberFormat="1" applyFont="1" applyFill="1" applyBorder="1" applyAlignment="1" applyProtection="1">
      <alignment horizontal="right" vertical="center"/>
      <protection locked="0"/>
    </xf>
    <xf fontId="3" fillId="0" borderId="11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5" fillId="2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5" fillId="0" borderId="9" numFmtId="4" xfId="0" applyNumberFormat="1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right" vertical="top"/>
      <protection locked="0"/>
    </xf>
    <xf fontId="1" fillId="0" borderId="0" numFmtId="0" xfId="0" applyFont="1" applyAlignment="1" applyProtection="1">
      <alignment horizontal="left" vertical="top" wrapText="1"/>
      <protection locked="0"/>
    </xf>
    <xf fontId="6" fillId="0" borderId="15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7" fillId="0" borderId="0" numFmtId="0" xfId="0" applyFont="1" applyAlignment="1" applyProtection="1">
      <alignment horizontal="left" vertical="top" wrapText="1"/>
      <protection locked="0"/>
    </xf>
    <xf fontId="4" fillId="0" borderId="0" numFmtId="0" xfId="0" applyFont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70" workbookViewId="0">
      <selection activeCell="S27" activeCellId="0" sqref="S27:Z28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customWidth="1" min="9" max="9" style="1" width="18.5703125"/>
    <col min="10" max="12" style="1" width="18.5703125"/>
    <col customWidth="1" min="13" max="13" style="1" width="14.5703125"/>
    <col min="14" max="14" style="1" width="18.5703125"/>
    <col customWidth="1" min="15" max="18" style="1" width="4.5703125"/>
    <col customWidth="1" min="19" max="19" style="1" width="6.5703125"/>
    <col customWidth="1" min="20" max="21" style="1" width="28.5703125"/>
    <col customWidth="1" min="22" max="22" style="1" width="8.5703125"/>
    <col customWidth="1" min="23" max="23" style="1" width="18.5703125"/>
    <col min="24" max="24" style="1" width="18.5703125"/>
    <col customWidth="1" min="25" max="25" style="1" width="14.5703125"/>
    <col min="26" max="26" style="1" width="18.5703125"/>
    <col customWidth="1" min="27" max="27" style="1" width="15.42578125"/>
    <col customWidth="1" min="28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39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6" t="s">
        <v>5</v>
      </c>
      <c r="T9" s="16"/>
      <c r="U9" s="16"/>
      <c r="V9" s="16"/>
      <c r="W9" s="16"/>
      <c r="X9" s="16"/>
      <c r="Y9" s="16"/>
      <c r="Z9" s="16"/>
    </row>
    <row r="10" ht="24" customHeight="1">
      <c r="B10" s="8"/>
      <c r="C10" s="1" t="s">
        <v>6</v>
      </c>
      <c r="D10" s="1"/>
      <c r="E10" s="17"/>
      <c r="F10" s="17"/>
      <c r="G10" s="17"/>
      <c r="H10" s="17"/>
      <c r="I10" s="17"/>
      <c r="J10" s="17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45.75" customHeight="1">
      <c r="B11" s="8"/>
      <c r="C11" s="1" t="s">
        <v>7</v>
      </c>
      <c r="D11" s="1"/>
      <c r="E11" s="18" t="s">
        <v>5</v>
      </c>
      <c r="F11" s="18"/>
      <c r="G11" s="18"/>
      <c r="H11" s="18"/>
      <c r="I11" s="18"/>
      <c r="J11" s="18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9" t="s">
        <v>8</v>
      </c>
      <c r="D13" s="19" t="s">
        <v>9</v>
      </c>
      <c r="E13" s="19" t="s">
        <v>10</v>
      </c>
      <c r="F13" s="19" t="s">
        <v>11</v>
      </c>
      <c r="G13" s="19" t="s">
        <v>12</v>
      </c>
      <c r="H13" s="19" t="s">
        <v>13</v>
      </c>
      <c r="I13" s="19" t="s">
        <v>14</v>
      </c>
      <c r="J13" s="19" t="s">
        <v>15</v>
      </c>
      <c r="K13" s="19" t="s">
        <v>16</v>
      </c>
      <c r="L13" s="19" t="s">
        <v>17</v>
      </c>
      <c r="M13" s="19" t="s">
        <v>18</v>
      </c>
      <c r="N13" s="19" t="s">
        <v>19</v>
      </c>
      <c r="O13" s="10"/>
      <c r="S13" s="19" t="s">
        <v>8</v>
      </c>
      <c r="T13" s="20" t="s">
        <v>20</v>
      </c>
      <c r="U13" s="20" t="s">
        <v>21</v>
      </c>
      <c r="V13" s="20" t="s">
        <v>13</v>
      </c>
      <c r="W13" s="20" t="s">
        <v>14</v>
      </c>
      <c r="X13" s="20" t="s">
        <v>22</v>
      </c>
      <c r="Y13" s="20" t="s">
        <v>18</v>
      </c>
      <c r="Z13" s="19" t="s">
        <v>23</v>
      </c>
    </row>
    <row r="14" ht="50.25" customHeight="1">
      <c r="B14" s="8"/>
      <c r="C14" s="21">
        <f>S14</f>
        <v>1</v>
      </c>
      <c r="D14" s="22" t="str">
        <f t="shared" ref="D14:D18" si="0">T14</f>
        <v xml:space="preserve">Выполнение геодезической основы для строительства. Земляные работы</v>
      </c>
      <c r="E14" s="23" t="s">
        <v>24</v>
      </c>
      <c r="F14" s="23" t="s">
        <v>24</v>
      </c>
      <c r="G14" s="23" t="s">
        <v>24</v>
      </c>
      <c r="H14" s="21" t="str">
        <f t="shared" ref="H14:H18" si="1">V14</f>
        <v xml:space="preserve">усл. ед.</v>
      </c>
      <c r="I14" s="21" t="str">
        <f t="shared" ref="I14:I18" si="2">W14</f>
        <v>да</v>
      </c>
      <c r="J14" s="24">
        <f t="shared" ref="J14:J18" si="3">X14</f>
        <v>2070464.53</v>
      </c>
      <c r="K14" s="25">
        <f t="shared" ref="K14:K18" si="4">IF(I14="да",$N$19,1)</f>
        <v>0</v>
      </c>
      <c r="L14" s="24">
        <f t="shared" ref="L14:L18" si="5">J14*K14</f>
        <v>0</v>
      </c>
      <c r="M14" s="26">
        <f t="shared" ref="M14:M18" si="6">Y14</f>
        <v>1</v>
      </c>
      <c r="N14" s="24">
        <f t="shared" ref="N14:N18" si="7">L14*M14</f>
        <v>0</v>
      </c>
      <c r="O14" s="10"/>
      <c r="S14" s="27">
        <v>1</v>
      </c>
      <c r="T14" s="28" t="s">
        <v>25</v>
      </c>
      <c r="U14" s="28" t="s">
        <v>26</v>
      </c>
      <c r="V14" s="29" t="s">
        <v>27</v>
      </c>
      <c r="W14" s="29" t="s">
        <v>28</v>
      </c>
      <c r="X14" s="30">
        <v>2070464.53</v>
      </c>
      <c r="Y14" s="31">
        <v>1</v>
      </c>
      <c r="Z14" s="32">
        <f t="shared" ref="Z14:Z18" si="8">X14*Y14</f>
        <v>2070464.53</v>
      </c>
    </row>
    <row r="15" ht="50.25" customHeight="1">
      <c r="B15" s="8"/>
      <c r="C15" s="21">
        <v>2</v>
      </c>
      <c r="D15" s="22" t="str">
        <f t="shared" si="0"/>
        <v xml:space="preserve">28.22.14.12 Кран мостовой электрический</v>
      </c>
      <c r="E15" s="33" t="s">
        <v>24</v>
      </c>
      <c r="F15" s="33" t="s">
        <v>24</v>
      </c>
      <c r="G15" s="33" t="s">
        <v>24</v>
      </c>
      <c r="H15" s="34" t="str">
        <f t="shared" si="1"/>
        <v xml:space="preserve">усл. ед.</v>
      </c>
      <c r="I15" s="21" t="str">
        <f t="shared" si="2"/>
        <v>да</v>
      </c>
      <c r="J15" s="24">
        <f t="shared" si="3"/>
        <v>5427833.3399999999</v>
      </c>
      <c r="K15" s="25">
        <f t="shared" si="4"/>
        <v>0</v>
      </c>
      <c r="L15" s="24">
        <f t="shared" si="5"/>
        <v>0</v>
      </c>
      <c r="M15" s="26">
        <f t="shared" si="6"/>
        <v>1</v>
      </c>
      <c r="N15" s="24">
        <f t="shared" si="7"/>
        <v>0</v>
      </c>
      <c r="O15" s="10"/>
      <c r="S15" s="27">
        <v>2</v>
      </c>
      <c r="T15" s="28" t="s">
        <v>29</v>
      </c>
      <c r="U15" s="28" t="s">
        <v>30</v>
      </c>
      <c r="V15" s="35" t="s">
        <v>27</v>
      </c>
      <c r="W15" s="29" t="s">
        <v>28</v>
      </c>
      <c r="X15" s="30">
        <v>5427833.3399999999</v>
      </c>
      <c r="Y15" s="31">
        <v>1</v>
      </c>
      <c r="Z15" s="32">
        <f t="shared" si="8"/>
        <v>5427833.3399999999</v>
      </c>
    </row>
    <row r="16" ht="81" customHeight="1">
      <c r="B16" s="8"/>
      <c r="C16" s="21">
        <v>3</v>
      </c>
      <c r="D16" s="22" t="str">
        <f t="shared" si="0"/>
        <v xml:space="preserve">Выполнение строительно-монтажных работ</v>
      </c>
      <c r="E16" s="23" t="s">
        <v>24</v>
      </c>
      <c r="F16" s="23" t="s">
        <v>24</v>
      </c>
      <c r="G16" s="23" t="s">
        <v>24</v>
      </c>
      <c r="H16" s="21" t="str">
        <f t="shared" si="1"/>
        <v xml:space="preserve">усл. ед.</v>
      </c>
      <c r="I16" s="21" t="str">
        <f t="shared" si="2"/>
        <v>да</v>
      </c>
      <c r="J16" s="24">
        <f t="shared" si="3"/>
        <v>13283909.76</v>
      </c>
      <c r="K16" s="25">
        <f t="shared" si="4"/>
        <v>0</v>
      </c>
      <c r="L16" s="24">
        <f t="shared" si="5"/>
        <v>0</v>
      </c>
      <c r="M16" s="26">
        <f t="shared" si="6"/>
        <v>1</v>
      </c>
      <c r="N16" s="24">
        <f t="shared" si="7"/>
        <v>0</v>
      </c>
      <c r="O16" s="10"/>
      <c r="S16" s="27">
        <v>3</v>
      </c>
      <c r="T16" s="28" t="s">
        <v>31</v>
      </c>
      <c r="U16" s="28" t="s">
        <v>26</v>
      </c>
      <c r="V16" s="29" t="s">
        <v>27</v>
      </c>
      <c r="W16" s="29" t="s">
        <v>28</v>
      </c>
      <c r="X16" s="30">
        <v>13283909.76</v>
      </c>
      <c r="Y16" s="31">
        <v>1</v>
      </c>
      <c r="Z16" s="32">
        <v>18748425.239999998</v>
      </c>
    </row>
    <row r="17" ht="31.5" customHeight="1">
      <c r="B17" s="8"/>
      <c r="C17" s="21">
        <v>4</v>
      </c>
      <c r="D17" s="22" t="str">
        <f t="shared" si="0"/>
        <v xml:space="preserve">Командировочные расходы</v>
      </c>
      <c r="E17" s="36" t="s">
        <v>24</v>
      </c>
      <c r="F17" s="23" t="s">
        <v>24</v>
      </c>
      <c r="G17" s="36" t="s">
        <v>24</v>
      </c>
      <c r="H17" s="21" t="str">
        <f t="shared" si="1"/>
        <v xml:space="preserve">усл. ед.</v>
      </c>
      <c r="I17" s="21" t="str">
        <f t="shared" si="2"/>
        <v>да</v>
      </c>
      <c r="J17" s="24">
        <f t="shared" si="3"/>
        <v>775989.70999999996</v>
      </c>
      <c r="K17" s="37">
        <f t="shared" si="4"/>
        <v>0</v>
      </c>
      <c r="L17" s="24">
        <f t="shared" si="5"/>
        <v>0</v>
      </c>
      <c r="M17" s="26">
        <v>1</v>
      </c>
      <c r="N17" s="24">
        <f t="shared" si="7"/>
        <v>0</v>
      </c>
      <c r="O17" s="10"/>
      <c r="S17" s="38">
        <v>4</v>
      </c>
      <c r="T17" s="39" t="s">
        <v>32</v>
      </c>
      <c r="U17" s="28" t="s">
        <v>26</v>
      </c>
      <c r="V17" s="29" t="s">
        <v>27</v>
      </c>
      <c r="W17" s="40" t="s">
        <v>28</v>
      </c>
      <c r="X17" s="41">
        <v>775989.70999999996</v>
      </c>
      <c r="Y17" s="42">
        <v>1</v>
      </c>
      <c r="Z17" s="43">
        <f t="shared" si="8"/>
        <v>775989.70999999996</v>
      </c>
    </row>
    <row r="18" ht="30" customHeight="1">
      <c r="B18" s="8"/>
      <c r="C18" s="21">
        <v>5</v>
      </c>
      <c r="D18" s="22" t="str">
        <f t="shared" si="0"/>
        <v xml:space="preserve">Непредвиденные работы</v>
      </c>
      <c r="E18" s="23" t="s">
        <v>24</v>
      </c>
      <c r="F18" s="23" t="s">
        <v>24</v>
      </c>
      <c r="G18" s="23" t="s">
        <v>24</v>
      </c>
      <c r="H18" s="21" t="str">
        <f t="shared" si="1"/>
        <v xml:space="preserve">усл. ед.</v>
      </c>
      <c r="I18" s="21" t="str">
        <f t="shared" si="2"/>
        <v>да</v>
      </c>
      <c r="J18" s="24">
        <f t="shared" si="3"/>
        <v>810681.38</v>
      </c>
      <c r="K18" s="25">
        <f t="shared" si="4"/>
        <v>0</v>
      </c>
      <c r="L18" s="24">
        <f t="shared" si="5"/>
        <v>0</v>
      </c>
      <c r="M18" s="26">
        <f t="shared" si="6"/>
        <v>1</v>
      </c>
      <c r="N18" s="24">
        <f t="shared" si="7"/>
        <v>0</v>
      </c>
      <c r="O18" s="10"/>
      <c r="S18" s="38">
        <v>5</v>
      </c>
      <c r="T18" s="44" t="s">
        <v>33</v>
      </c>
      <c r="U18" s="45" t="s">
        <v>26</v>
      </c>
      <c r="V18" s="29" t="s">
        <v>27</v>
      </c>
      <c r="W18" s="40" t="s">
        <v>28</v>
      </c>
      <c r="X18" s="41">
        <v>810681.38</v>
      </c>
      <c r="Y18" s="42">
        <v>1</v>
      </c>
      <c r="Z18" s="43">
        <f t="shared" si="8"/>
        <v>810681.38</v>
      </c>
    </row>
    <row r="19" ht="24" customHeight="1">
      <c r="B19" s="8"/>
      <c r="C19" s="46" t="s">
        <v>34</v>
      </c>
      <c r="D19" s="47"/>
      <c r="E19" s="47"/>
      <c r="F19" s="47"/>
      <c r="G19" s="47"/>
      <c r="H19" s="47"/>
      <c r="I19" s="47"/>
      <c r="J19" s="47"/>
      <c r="K19" s="47"/>
      <c r="L19" s="47"/>
      <c r="M19" s="48"/>
      <c r="N19" s="49"/>
      <c r="O19" s="10"/>
      <c r="S19" s="50"/>
      <c r="T19" s="51"/>
      <c r="U19" s="51"/>
      <c r="V19" s="52"/>
      <c r="W19" s="51"/>
      <c r="X19" s="51"/>
      <c r="Y19" s="51"/>
      <c r="Z19" s="53"/>
    </row>
    <row r="20" ht="24" customHeight="1">
      <c r="B20" s="8"/>
      <c r="C20" s="54" t="s">
        <v>35</v>
      </c>
      <c r="D20" s="55"/>
      <c r="E20" s="55"/>
      <c r="F20" s="55"/>
      <c r="G20" s="55"/>
      <c r="H20" s="55"/>
      <c r="I20" s="55"/>
      <c r="J20" s="55"/>
      <c r="K20" s="56"/>
      <c r="L20" s="57" t="s">
        <v>36</v>
      </c>
      <c r="M20" s="57"/>
      <c r="N20" s="58">
        <f>SUM(N14:N18)</f>
        <v>0</v>
      </c>
      <c r="O20" s="10"/>
      <c r="S20" s="54" t="s">
        <v>37</v>
      </c>
      <c r="T20" s="55"/>
      <c r="U20" s="55"/>
      <c r="V20" s="55"/>
      <c r="W20" s="56"/>
      <c r="X20" s="50" t="s">
        <v>38</v>
      </c>
      <c r="Y20" s="53"/>
      <c r="Z20" s="58">
        <f>SUM(Z14:Z18)</f>
        <v>27833394.199999999</v>
      </c>
    </row>
    <row r="21" ht="24" customHeight="1">
      <c r="B21" s="8"/>
      <c r="C21" s="59"/>
      <c r="D21" s="60"/>
      <c r="E21" s="60"/>
      <c r="F21" s="60"/>
      <c r="G21" s="60"/>
      <c r="H21" s="60"/>
      <c r="I21" s="60"/>
      <c r="J21" s="60"/>
      <c r="K21" s="61"/>
      <c r="L21" s="62" t="s">
        <v>39</v>
      </c>
      <c r="M21" s="63"/>
      <c r="N21" s="58">
        <f>M21*N20</f>
        <v>0</v>
      </c>
      <c r="O21" s="10"/>
      <c r="S21" s="59"/>
      <c r="T21" s="60"/>
      <c r="U21" s="60"/>
      <c r="V21" s="60"/>
      <c r="W21" s="61"/>
      <c r="X21" s="57" t="s">
        <v>39</v>
      </c>
      <c r="Y21" s="64">
        <v>0.22</v>
      </c>
      <c r="Z21" s="65">
        <f>Z20*Y21</f>
        <v>6123346.7239999995</v>
      </c>
    </row>
    <row r="22" ht="24" customHeight="1">
      <c r="B22" s="8"/>
      <c r="C22" s="66"/>
      <c r="D22" s="67"/>
      <c r="E22" s="67"/>
      <c r="F22" s="67"/>
      <c r="G22" s="67"/>
      <c r="H22" s="67"/>
      <c r="I22" s="67"/>
      <c r="J22" s="67"/>
      <c r="K22" s="68"/>
      <c r="L22" s="57" t="s">
        <v>40</v>
      </c>
      <c r="M22" s="57"/>
      <c r="N22" s="58">
        <f>SUM(N20:N21)</f>
        <v>0</v>
      </c>
      <c r="O22" s="10"/>
      <c r="S22" s="66"/>
      <c r="T22" s="67"/>
      <c r="U22" s="67"/>
      <c r="V22" s="67"/>
      <c r="W22" s="68"/>
      <c r="X22" s="50" t="s">
        <v>40</v>
      </c>
      <c r="Y22" s="53"/>
      <c r="Z22" s="58">
        <f>SUM(Z20:Z21)</f>
        <v>33956740.923999995</v>
      </c>
    </row>
    <row r="23" ht="24" customHeight="1">
      <c r="B23" s="8"/>
      <c r="N23" s="1"/>
      <c r="O23" s="10"/>
      <c r="S23" s="12"/>
      <c r="T23" s="12"/>
      <c r="U23" s="12"/>
      <c r="V23" s="12"/>
      <c r="W23" s="12"/>
      <c r="X23" s="12"/>
      <c r="Y23" s="12"/>
      <c r="Z23" s="12"/>
    </row>
    <row r="24" ht="15.75" customHeight="1">
      <c r="B24" s="8"/>
      <c r="C24" s="15"/>
      <c r="D24" s="15"/>
      <c r="E24" s="15"/>
      <c r="F24" s="69"/>
      <c r="G24" s="70"/>
      <c r="H24" s="69"/>
      <c r="I24" s="69"/>
      <c r="J24" s="71"/>
      <c r="K24" s="71"/>
      <c r="L24" s="71"/>
      <c r="M24" s="71"/>
      <c r="N24" s="71"/>
      <c r="O24" s="10"/>
      <c r="S24" s="2"/>
      <c r="T24" s="72"/>
      <c r="U24" s="72"/>
      <c r="V24" s="72"/>
      <c r="W24" s="72"/>
      <c r="X24" s="72"/>
      <c r="Y24" s="72"/>
      <c r="Z24" s="72"/>
    </row>
    <row r="25" ht="15">
      <c r="B25" s="8"/>
      <c r="C25" s="73" t="s">
        <v>41</v>
      </c>
      <c r="D25" s="73"/>
      <c r="E25" s="73"/>
      <c r="F25" s="69"/>
      <c r="G25" s="74" t="s">
        <v>42</v>
      </c>
      <c r="H25" s="69" t="s">
        <v>43</v>
      </c>
      <c r="I25" s="69"/>
      <c r="J25" s="73" t="s">
        <v>44</v>
      </c>
      <c r="K25" s="73"/>
      <c r="L25" s="73"/>
      <c r="M25" s="73"/>
      <c r="N25" s="73"/>
      <c r="O25" s="10"/>
      <c r="S25" s="72"/>
      <c r="T25" s="72"/>
      <c r="U25" s="72"/>
      <c r="V25" s="72"/>
      <c r="W25" s="72"/>
      <c r="X25" s="72"/>
      <c r="Y25" s="72"/>
      <c r="Z25" s="72"/>
    </row>
    <row r="26">
      <c r="B26" s="75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S26" s="12"/>
      <c r="T26" s="12"/>
      <c r="U26" s="12"/>
      <c r="V26" s="12"/>
      <c r="W26" s="12"/>
      <c r="X26" s="12"/>
      <c r="Y26" s="12"/>
      <c r="Z26" s="12"/>
    </row>
    <row r="27" ht="15.75" customHeight="1">
      <c r="S27" s="78"/>
      <c r="T27" s="79"/>
      <c r="U27" s="79"/>
      <c r="V27" s="79"/>
      <c r="W27" s="79"/>
      <c r="X27" s="79"/>
      <c r="Y27" s="79"/>
      <c r="Z27" s="79"/>
    </row>
    <row r="28" ht="15.75" customHeight="1">
      <c r="B28" s="80" t="s">
        <v>45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S28" s="79"/>
      <c r="T28" s="79"/>
      <c r="U28" s="79"/>
      <c r="V28" s="79"/>
      <c r="W28" s="79"/>
      <c r="X28" s="79"/>
      <c r="Y28" s="79"/>
      <c r="Z28" s="79"/>
    </row>
    <row r="29"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S29" s="79"/>
      <c r="T29" s="79"/>
      <c r="U29" s="79"/>
      <c r="V29" s="79"/>
      <c r="W29" s="79"/>
      <c r="X29" s="79"/>
      <c r="Y29" s="79"/>
      <c r="Z29" s="79"/>
    </row>
    <row r="30"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S30" s="79"/>
      <c r="T30" s="79"/>
      <c r="U30" s="79"/>
      <c r="V30" s="79"/>
      <c r="W30" s="79"/>
      <c r="X30" s="79"/>
      <c r="Y30" s="79"/>
      <c r="Z30" s="79"/>
    </row>
    <row r="31"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S31" s="79"/>
      <c r="T31" s="79"/>
      <c r="U31" s="79"/>
      <c r="V31" s="79"/>
      <c r="W31" s="79"/>
      <c r="X31" s="79"/>
      <c r="Y31" s="79"/>
      <c r="Z31" s="79"/>
    </row>
    <row r="32" ht="33" customHeight="1"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S32" s="79"/>
      <c r="T32" s="79"/>
      <c r="U32" s="79"/>
      <c r="V32" s="79"/>
      <c r="W32" s="79"/>
      <c r="X32" s="79"/>
      <c r="Y32" s="79"/>
      <c r="Z32" s="79"/>
    </row>
    <row r="33">
      <c r="S33" s="79"/>
      <c r="T33" s="79"/>
      <c r="U33" s="79"/>
      <c r="V33" s="79"/>
      <c r="W33" s="79"/>
      <c r="X33" s="79"/>
      <c r="Y33" s="79"/>
      <c r="Z33" s="79"/>
    </row>
    <row r="34">
      <c r="S34" s="79"/>
      <c r="T34" s="79"/>
      <c r="U34" s="79"/>
      <c r="V34" s="79"/>
      <c r="W34" s="79"/>
      <c r="X34" s="79"/>
      <c r="Y34" s="79"/>
      <c r="Z34" s="79"/>
    </row>
    <row r="35">
      <c r="S35" s="79"/>
      <c r="T35" s="79"/>
      <c r="U35" s="79"/>
      <c r="V35" s="79"/>
      <c r="W35" s="79"/>
      <c r="X35" s="79"/>
      <c r="Y35" s="79"/>
      <c r="Z35" s="79"/>
    </row>
    <row r="36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S36" s="79"/>
      <c r="T36" s="79"/>
      <c r="U36" s="79"/>
      <c r="V36" s="79"/>
      <c r="W36" s="79"/>
      <c r="X36" s="79"/>
      <c r="Y36" s="79"/>
      <c r="Z36" s="79"/>
    </row>
    <row r="37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S37" s="79"/>
      <c r="T37" s="79"/>
      <c r="U37" s="79"/>
      <c r="V37" s="79"/>
      <c r="W37" s="79"/>
      <c r="X37" s="79"/>
      <c r="Y37" s="79"/>
      <c r="Z37" s="79"/>
    </row>
    <row r="38" ht="22.899999999999999" customHeight="1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S38" s="79"/>
      <c r="T38" s="79"/>
      <c r="U38" s="79"/>
      <c r="V38" s="79"/>
      <c r="W38" s="79"/>
      <c r="X38" s="79"/>
      <c r="Y38" s="79"/>
      <c r="Z38" s="79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6">
    <mergeCell ref="B1:Z1"/>
    <mergeCell ref="S3:Z5"/>
    <mergeCell ref="C7:N7"/>
    <mergeCell ref="S7:Z7"/>
    <mergeCell ref="C9:D9"/>
    <mergeCell ref="E9:J9"/>
    <mergeCell ref="S9:Z9"/>
    <mergeCell ref="C10:D10"/>
    <mergeCell ref="E10:J10"/>
    <mergeCell ref="C11:D11"/>
    <mergeCell ref="E11:J11"/>
    <mergeCell ref="C19:M19"/>
    <mergeCell ref="S19:Z19"/>
    <mergeCell ref="C20:K22"/>
    <mergeCell ref="L20:M20"/>
    <mergeCell ref="S20:W22"/>
    <mergeCell ref="X20:Y20"/>
    <mergeCell ref="L22:M22"/>
    <mergeCell ref="X22:Y22"/>
    <mergeCell ref="C24:E24"/>
    <mergeCell ref="J24:N24"/>
    <mergeCell ref="S24:Z25"/>
    <mergeCell ref="C25:E25"/>
    <mergeCell ref="J25:N25"/>
    <mergeCell ref="S27:Z38"/>
    <mergeCell ref="B28:O32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F00097-0077-460E-90F4-0048003D00B3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N19</xm:sqref>
        </x14:dataValidation>
        <x14:dataValidation xr:uid="{00BA00AB-0095-4925-9F00-0025007F001E}" type="list" allowBlank="1" errorStyle="stop" imeMode="noControl" operator="between" showDropDown="0" showErrorMessage="1" showInputMessage="1">
          <x14:formula1>
            <xm:f>"да,нет"</xm:f>
          </x14:formula1>
          <xm:sqref>W14 W16:W18 W15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korneva_oa</cp:lastModifiedBy>
  <cp:revision>26</cp:revision>
  <dcterms:created xsi:type="dcterms:W3CDTF">2023-05-26T08:17:29Z</dcterms:created>
  <dcterms:modified xsi:type="dcterms:W3CDTF">2026-03-19T04:33:33Z</dcterms:modified>
</cp:coreProperties>
</file>